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univparis1fr.sharepoint.com/sites/inst_DGDF/Documents partages/DAF-Contrats-marches/CONTRATS PUBLICS/Marchés/2026/26M12 Documentation électronique/DCE/VF/"/>
    </mc:Choice>
  </mc:AlternateContent>
  <xr:revisionPtr revIDLastSave="214" documentId="13_ncr:1_{B6460E9F-F5AA-4C5D-856E-3164FA582178}" xr6:coauthVersionLast="47" xr6:coauthVersionMax="47" xr10:uidLastSave="{6057B8EC-9D6A-47E9-B25F-93AEFEC1D92E}"/>
  <bookViews>
    <workbookView xWindow="28680" yWindow="-120" windowWidth="25440" windowHeight="15270" xr2:uid="{00000000-000D-0000-FFFF-FFFF00000000}"/>
  </bookViews>
  <sheets>
    <sheet name="DQE" sheetId="1" r:id="rId1"/>
  </sheets>
  <definedNames>
    <definedName name="_xlnm._FilterDatabase" localSheetId="0" hidden="1">DQE!$A$4:$J$66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5" i="1"/>
</calcChain>
</file>

<file path=xl/sharedStrings.xml><?xml version="1.0" encoding="utf-8"?>
<sst xmlns="http://schemas.openxmlformats.org/spreadsheetml/2006/main" count="327" uniqueCount="126">
  <si>
    <r>
      <rPr>
        <b/>
        <sz val="12"/>
        <color rgb="FFFF0000"/>
        <rFont val="Calibri"/>
        <family val="2"/>
        <scheme val="minor"/>
      </rPr>
      <t xml:space="preserve">Ce document et les quantités indiquées ne sont pas contractuels. Le Détail Quantitatif Estimatif (DQE) correspond à une simulation d'une année de commande et sert à l'analyse des offres financières. Les prix unitaires à reporter dans ce document doivent être </t>
    </r>
    <r>
      <rPr>
        <b/>
        <u/>
        <sz val="12"/>
        <color rgb="FFFF0000"/>
        <rFont val="Calibri"/>
        <family val="2"/>
        <scheme val="minor"/>
      </rPr>
      <t>strictement identiques</t>
    </r>
    <r>
      <rPr>
        <b/>
        <sz val="12"/>
        <color rgb="FFFF0000"/>
        <rFont val="Calibri"/>
        <family val="2"/>
        <scheme val="minor"/>
      </rPr>
      <t xml:space="preserve"> à ceux du BPU. </t>
    </r>
  </si>
  <si>
    <t>Titre de la ressource</t>
  </si>
  <si>
    <t>Editeur</t>
  </si>
  <si>
    <t>Abonnement / Achat pérenne / Frais annuels</t>
  </si>
  <si>
    <t>Accès illimité / Accès limité (nombre d'accès simultanés) / Autre modalité</t>
  </si>
  <si>
    <t>Périmètre</t>
  </si>
  <si>
    <r>
      <rPr>
        <b/>
        <sz val="12"/>
        <color rgb="FF000000"/>
        <rFont val="Calibri"/>
        <family val="2"/>
        <scheme val="minor"/>
      </rPr>
      <t xml:space="preserve">Prix unitaire HT 2026 en euros
</t>
    </r>
    <r>
      <rPr>
        <b/>
        <sz val="12"/>
        <color rgb="FF4BACC6"/>
        <rFont val="Calibri"/>
        <family val="2"/>
        <scheme val="minor"/>
      </rPr>
      <t>(1)</t>
    </r>
  </si>
  <si>
    <r>
      <t xml:space="preserve">Quantité
</t>
    </r>
    <r>
      <rPr>
        <b/>
        <sz val="12"/>
        <color theme="8"/>
        <rFont val="Calibri"/>
        <family val="2"/>
        <scheme val="minor"/>
      </rPr>
      <t>(2)</t>
    </r>
    <r>
      <rPr>
        <b/>
        <sz val="12"/>
        <color theme="1"/>
        <rFont val="Calibri"/>
        <family val="2"/>
        <scheme val="minor"/>
      </rPr>
      <t xml:space="preserve">
</t>
    </r>
  </si>
  <si>
    <r>
      <rPr>
        <b/>
        <sz val="12"/>
        <color rgb="FF000000"/>
        <rFont val="Calibri"/>
        <family val="2"/>
        <scheme val="minor"/>
      </rPr>
      <t xml:space="preserve">Prix total HT 2026 en euros
</t>
    </r>
    <r>
      <rPr>
        <b/>
        <sz val="12"/>
        <color rgb="FF4BACC6"/>
        <rFont val="Calibri"/>
        <family val="2"/>
        <scheme val="minor"/>
      </rPr>
      <t>(1) X (2)</t>
    </r>
  </si>
  <si>
    <t>Taux de TVA 
appliqué</t>
  </si>
  <si>
    <t>Prix total TTC 2026 en euros</t>
  </si>
  <si>
    <t>Grande Grammaire du Français en ligne</t>
  </si>
  <si>
    <t>Actes Sud / Imprimerie nationale</t>
  </si>
  <si>
    <t>Abonnement</t>
  </si>
  <si>
    <t>5 accès simultanés</t>
  </si>
  <si>
    <t>BIS</t>
  </si>
  <si>
    <t>AAS Historical Periodicals Collection
50 Series (1684-1912)</t>
  </si>
  <si>
    <t xml:space="preserve">American Antiquarian Society (AAS) </t>
  </si>
  <si>
    <t>Frais annuels</t>
  </si>
  <si>
    <t>illimité</t>
  </si>
  <si>
    <t>SCD+CUJAS+BIS</t>
  </si>
  <si>
    <t>DYABOLA-Bibliographie zur Archäologie</t>
  </si>
  <si>
    <t>Biering &amp; Brinkman</t>
  </si>
  <si>
    <t>Année philologique (APh)</t>
  </si>
  <si>
    <t>Brepols Publishers</t>
  </si>
  <si>
    <t>Bibliographie Annuelle du Moyen Âge Tardif (BAMAT)</t>
  </si>
  <si>
    <t>Bibliography of British and Irish History (BBIH)</t>
  </si>
  <si>
    <t>3 accès simultanés</t>
  </si>
  <si>
    <t>Brepolis Latin Complete (BL-C)</t>
  </si>
  <si>
    <t>Brepolis Medieval and Early Modern Bibliographies (BMEMO)</t>
  </si>
  <si>
    <t>Brepolis Medieval Encyclopedias (BME)</t>
  </si>
  <si>
    <t>Brepols Religious Studies = Brepols Religion (Bibliographies &amp; Encyclopaedias) (BR-BE)</t>
  </si>
  <si>
    <t>In principio (INPR)</t>
  </si>
  <si>
    <t>Patrologia Orientalis (POD)</t>
  </si>
  <si>
    <t>Répertoire des traductions françaises des Pères de l'Eglise (RTF)</t>
  </si>
  <si>
    <t>Sources Chrétiennes Online (SCO)</t>
  </si>
  <si>
    <t>Ut per litteras apostolicas = Papal Letters (LITPA)</t>
  </si>
  <si>
    <t>Vetus latina database (VLD)</t>
  </si>
  <si>
    <t>Cambridge Journals Online (Full collection)</t>
  </si>
  <si>
    <t>Cambridge University Press</t>
  </si>
  <si>
    <t>Accès illimité</t>
  </si>
  <si>
    <t xml:space="preserve">Capfinancials </t>
  </si>
  <si>
    <t>Capfinancials</t>
  </si>
  <si>
    <t xml:space="preserve">Abonnement </t>
  </si>
  <si>
    <t>Europresse option Le Monde</t>
  </si>
  <si>
    <t>Cision Europresse</t>
  </si>
  <si>
    <t>40 sessions</t>
  </si>
  <si>
    <t>Frantext</t>
  </si>
  <si>
    <t>CNRS / Atilf</t>
  </si>
  <si>
    <t xml:space="preserve">50 utilisateurs </t>
  </si>
  <si>
    <t>Concurrences - Current Issue</t>
  </si>
  <si>
    <t>Concurrences</t>
  </si>
  <si>
    <t>Single User</t>
  </si>
  <si>
    <t>SCD</t>
  </si>
  <si>
    <t>Concurrences+</t>
  </si>
  <si>
    <t>CUJAS</t>
  </si>
  <si>
    <t>Bibliotheca Teubneriana Latina</t>
  </si>
  <si>
    <t>De Gruyter Brill</t>
  </si>
  <si>
    <t>Byzantinische Bibliographie Online</t>
  </si>
  <si>
    <t>Nietzsche Online</t>
  </si>
  <si>
    <t>Thesaurus linguae Latinae (TLL)</t>
  </si>
  <si>
    <t>WBIS Online</t>
  </si>
  <si>
    <t>Academic Search Premier (ASP)</t>
  </si>
  <si>
    <t>Ebsco Publishing</t>
  </si>
  <si>
    <t>Art Full Text</t>
  </si>
  <si>
    <t>Business Source Complete + Econlit With Full Text</t>
  </si>
  <si>
    <t>Historical abstracts + America History and life (avec FT)</t>
  </si>
  <si>
    <t>MLA, Modern Language Association - International Bibliography</t>
  </si>
  <si>
    <t>Philosophers' index</t>
  </si>
  <si>
    <t>Electre</t>
  </si>
  <si>
    <t>ELECTRE</t>
  </si>
  <si>
    <t>3 comptes</t>
  </si>
  <si>
    <t>Loeb Classical Library</t>
  </si>
  <si>
    <r>
      <rPr>
        <sz val="11"/>
        <rFont val="Calibri"/>
        <family val="1"/>
      </rPr>
      <t>Harvard University Press</t>
    </r>
  </si>
  <si>
    <t>Achat</t>
  </si>
  <si>
    <t>Trismegistos : An interdisciplinary portal of the ancient world</t>
  </si>
  <si>
    <t>Katholieke Universiteit Leuven</t>
  </si>
  <si>
    <t>Strada Lex Europe</t>
  </si>
  <si>
    <t>Larcier</t>
  </si>
  <si>
    <t>Lextenso+ IA Pack Académique + 2 options : bourse et sociétés</t>
  </si>
  <si>
    <t>Lextenso éditions</t>
  </si>
  <si>
    <t>Portail Calvin</t>
  </si>
  <si>
    <t>Librairie Droz</t>
  </si>
  <si>
    <t>Portail Histoire des idées et critique littéraire</t>
  </si>
  <si>
    <t xml:space="preserve">Portail Humanisme et Renaissance </t>
  </si>
  <si>
    <t>Portail Publication Françaises et Romanes</t>
  </si>
  <si>
    <t>Portail Textes Littéraires Français</t>
  </si>
  <si>
    <t>Pythia Bibliographie platonicienne</t>
  </si>
  <si>
    <t>Librairie Philosophique j. Vrin</t>
  </si>
  <si>
    <t>Illimité</t>
  </si>
  <si>
    <t>HeinOnline Core Collection</t>
  </si>
  <si>
    <t>Oxford University Press</t>
  </si>
  <si>
    <t>Max Planck Encyclopedia of Public International Law</t>
  </si>
  <si>
    <t>Oxford University Press (bouquet HSSL)</t>
  </si>
  <si>
    <t>International Directory of Philosophy</t>
  </si>
  <si>
    <t>Philosophy Documentation Center (PDC)</t>
  </si>
  <si>
    <t xml:space="preserve">Philosophy Documentation Center (PDC) E-Collection </t>
  </si>
  <si>
    <t>Philpapers</t>
  </si>
  <si>
    <t xml:space="preserve">Parliament rolls of medieval England </t>
  </si>
  <si>
    <t>Scholarly digital editions</t>
  </si>
  <si>
    <t>Mirabile (Pacchetto "Tutti i repertori")</t>
  </si>
  <si>
    <t>Sismel / Edizioni del Galluzzo</t>
  </si>
  <si>
    <t>English Historical Documents</t>
  </si>
  <si>
    <t>Taylor &amp; Francis</t>
  </si>
  <si>
    <t>International philosophical bibliography (IPB) Online</t>
  </si>
  <si>
    <t>Université catholique de Louvain</t>
  </si>
  <si>
    <t>Dictionary of Old English Web Corpus</t>
  </si>
  <si>
    <t>University of Toronto</t>
  </si>
  <si>
    <t>Bibliography of English Women Writers 1500-1640</t>
  </si>
  <si>
    <t>University of Toronto Libraries</t>
  </si>
  <si>
    <t>ITER italicum</t>
  </si>
  <si>
    <t xml:space="preserve">John Milton Bibliography </t>
  </si>
  <si>
    <t>American Fouding Era (Rotunda)</t>
  </si>
  <si>
    <t>University of Virginia Press</t>
  </si>
  <si>
    <t>Klapp-Online : Bibliographie d’histoire littéraire Française</t>
  </si>
  <si>
    <t>Vittorio Klostermann verlag</t>
  </si>
  <si>
    <t>Encyclopedia of Ancient History</t>
  </si>
  <si>
    <t>Wiley</t>
  </si>
  <si>
    <t>Kluwer Arbitration</t>
  </si>
  <si>
    <t>Wolters Kluwer</t>
  </si>
  <si>
    <t xml:space="preserve">Accès illimité </t>
  </si>
  <si>
    <t>Xerfi 7000</t>
  </si>
  <si>
    <t>Xerfi</t>
  </si>
  <si>
    <t>8000 téléchargements + 1 accès monoposte 75 téléchargements</t>
  </si>
  <si>
    <t>10 000 crédits emails</t>
  </si>
  <si>
    <t>ACCORD-CADRE 26M12
Fourniture, par abonnement ou acquisition, de documentation électronique et gestion des accès pour l’université Paris 1 Panthéon-Sorbonne
DETAIL ESTIMATIF QUANTITATIF (DQE)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</si>
</sst>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1"/>
      <name val="Calibri"/>
      <family val="2"/>
      <scheme val="minor"/>
    </font>
    <font>
      <b/>
      <sz val="12"/>
      <color indexed="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4BACC6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2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1"/>
      <name val="Calibri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9" tint="0.79998168889431442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indexed="64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9" fontId="8" fillId="0" borderId="0"/>
    <xf numFmtId="0" fontId="2" fillId="0" borderId="0"/>
  </cellStyleXfs>
  <cellXfs count="24">
    <xf numFmtId="0" fontId="0" fillId="0" borderId="0" xfId="0"/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0" xfId="0" applyFont="1"/>
    <xf numFmtId="0" fontId="12" fillId="4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164" fontId="6" fillId="5" borderId="2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6" fillId="5" borderId="3" xfId="0" applyFont="1" applyFill="1" applyBorder="1" applyAlignment="1">
      <alignment horizontal="center" vertical="center" wrapText="1"/>
    </xf>
    <xf numFmtId="164" fontId="6" fillId="5" borderId="3" xfId="0" applyNumberFormat="1" applyFont="1" applyFill="1" applyBorder="1" applyAlignment="1">
      <alignment horizontal="center" vertical="center" wrapText="1"/>
    </xf>
    <xf numFmtId="0" fontId="1" fillId="5" borderId="0" xfId="0" applyFont="1" applyFill="1"/>
    <xf numFmtId="0" fontId="7" fillId="5" borderId="3" xfId="2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Pourcentage" xfId="2" builtinId="5"/>
    <cellStyle name="TableStyleLight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67"/>
  <sheetViews>
    <sheetView showGridLines="0" tabSelected="1" topLeftCell="A13" zoomScaleNormal="100" workbookViewId="0">
      <selection activeCell="H59" sqref="H59"/>
    </sheetView>
  </sheetViews>
  <sheetFormatPr baseColWidth="10" defaultColWidth="10.81640625" defaultRowHeight="14.5" customHeight="1" x14ac:dyDescent="0.35"/>
  <cols>
    <col min="1" max="1" width="56.453125" style="3" customWidth="1"/>
    <col min="2" max="2" width="36.81640625" style="3" customWidth="1"/>
    <col min="3" max="10" width="23.81640625" style="3" customWidth="1"/>
    <col min="11" max="16384" width="10.81640625" style="3"/>
  </cols>
  <sheetData>
    <row r="2" spans="1:10" ht="102" customHeight="1" x14ac:dyDescent="0.35">
      <c r="A2" s="21" t="s">
        <v>125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27" customHeight="1" x14ac:dyDescent="0.35">
      <c r="A3" s="22" t="s">
        <v>0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103.5" customHeight="1" x14ac:dyDescent="0.35">
      <c r="A4" s="1" t="s">
        <v>1</v>
      </c>
      <c r="B4" s="1" t="s">
        <v>2</v>
      </c>
      <c r="C4" s="19" t="s">
        <v>3</v>
      </c>
      <c r="D4" s="20" t="s">
        <v>4</v>
      </c>
      <c r="E4" s="2" t="s">
        <v>5</v>
      </c>
      <c r="F4" s="4" t="s">
        <v>6</v>
      </c>
      <c r="G4" s="2" t="s">
        <v>7</v>
      </c>
      <c r="H4" s="4" t="s">
        <v>8</v>
      </c>
      <c r="I4" s="2" t="s">
        <v>9</v>
      </c>
      <c r="J4" s="2" t="s">
        <v>10</v>
      </c>
    </row>
    <row r="5" spans="1:10" s="7" customFormat="1" ht="32.15" customHeight="1" x14ac:dyDescent="0.35">
      <c r="A5" s="5" t="s">
        <v>11</v>
      </c>
      <c r="B5" s="5" t="s">
        <v>12</v>
      </c>
      <c r="C5" s="5" t="s">
        <v>13</v>
      </c>
      <c r="D5" s="5" t="s">
        <v>14</v>
      </c>
      <c r="E5" s="5" t="s">
        <v>15</v>
      </c>
      <c r="F5" s="6"/>
      <c r="G5" s="5">
        <v>1</v>
      </c>
      <c r="H5" s="6">
        <f>F5*G5</f>
        <v>0</v>
      </c>
      <c r="I5" s="5"/>
      <c r="J5" s="6"/>
    </row>
    <row r="6" spans="1:10" s="10" customFormat="1" ht="32.15" customHeight="1" x14ac:dyDescent="0.35">
      <c r="A6" s="8" t="s">
        <v>16</v>
      </c>
      <c r="B6" s="5" t="s">
        <v>17</v>
      </c>
      <c r="C6" s="5" t="s">
        <v>18</v>
      </c>
      <c r="D6" s="5" t="s">
        <v>19</v>
      </c>
      <c r="E6" s="5" t="s">
        <v>20</v>
      </c>
      <c r="F6" s="9"/>
      <c r="G6" s="5">
        <v>1</v>
      </c>
      <c r="H6" s="6">
        <f t="shared" ref="H6:H67" si="0">F6*G6</f>
        <v>0</v>
      </c>
      <c r="I6" s="8"/>
      <c r="J6" s="9"/>
    </row>
    <row r="7" spans="1:10" s="10" customFormat="1" ht="32.15" customHeight="1" x14ac:dyDescent="0.35">
      <c r="A7" s="8" t="s">
        <v>21</v>
      </c>
      <c r="B7" s="5" t="s">
        <v>22</v>
      </c>
      <c r="C7" s="5" t="s">
        <v>13</v>
      </c>
      <c r="D7" s="5" t="s">
        <v>19</v>
      </c>
      <c r="E7" s="5" t="s">
        <v>20</v>
      </c>
      <c r="F7" s="9"/>
      <c r="G7" s="5">
        <v>1</v>
      </c>
      <c r="H7" s="6">
        <f t="shared" si="0"/>
        <v>0</v>
      </c>
      <c r="I7" s="8"/>
      <c r="J7" s="9"/>
    </row>
    <row r="8" spans="1:10" s="10" customFormat="1" ht="32.15" customHeight="1" x14ac:dyDescent="0.35">
      <c r="A8" s="8" t="s">
        <v>23</v>
      </c>
      <c r="B8" s="8" t="s">
        <v>24</v>
      </c>
      <c r="C8" s="8" t="s">
        <v>13</v>
      </c>
      <c r="D8" s="8" t="s">
        <v>19</v>
      </c>
      <c r="E8" s="5" t="s">
        <v>20</v>
      </c>
      <c r="F8" s="9"/>
      <c r="G8" s="5">
        <v>1</v>
      </c>
      <c r="H8" s="6">
        <f t="shared" si="0"/>
        <v>0</v>
      </c>
      <c r="I8" s="8"/>
      <c r="J8" s="9"/>
    </row>
    <row r="9" spans="1:10" s="10" customFormat="1" ht="32.15" customHeight="1" x14ac:dyDescent="0.35">
      <c r="A9" s="8" t="s">
        <v>25</v>
      </c>
      <c r="B9" s="8" t="s">
        <v>24</v>
      </c>
      <c r="C9" s="8" t="s">
        <v>13</v>
      </c>
      <c r="D9" s="8" t="s">
        <v>19</v>
      </c>
      <c r="E9" s="8" t="s">
        <v>20</v>
      </c>
      <c r="F9" s="9"/>
      <c r="G9" s="5">
        <v>1</v>
      </c>
      <c r="H9" s="6">
        <f t="shared" si="0"/>
        <v>0</v>
      </c>
      <c r="I9" s="8"/>
      <c r="J9" s="9"/>
    </row>
    <row r="10" spans="1:10" s="10" customFormat="1" ht="32.15" customHeight="1" x14ac:dyDescent="0.35">
      <c r="A10" s="8" t="s">
        <v>26</v>
      </c>
      <c r="B10" s="8" t="s">
        <v>24</v>
      </c>
      <c r="C10" s="8" t="s">
        <v>13</v>
      </c>
      <c r="D10" s="8" t="s">
        <v>27</v>
      </c>
      <c r="E10" s="8" t="s">
        <v>20</v>
      </c>
      <c r="F10" s="9"/>
      <c r="G10" s="5">
        <v>1</v>
      </c>
      <c r="H10" s="6">
        <f t="shared" si="0"/>
        <v>0</v>
      </c>
      <c r="I10" s="8"/>
      <c r="J10" s="9"/>
    </row>
    <row r="11" spans="1:10" s="10" customFormat="1" ht="32.15" customHeight="1" x14ac:dyDescent="0.35">
      <c r="A11" s="8" t="s">
        <v>28</v>
      </c>
      <c r="B11" s="8" t="s">
        <v>24</v>
      </c>
      <c r="C11" s="8" t="s">
        <v>13</v>
      </c>
      <c r="D11" s="8" t="s">
        <v>19</v>
      </c>
      <c r="E11" s="8" t="s">
        <v>20</v>
      </c>
      <c r="F11" s="9"/>
      <c r="G11" s="5">
        <v>1</v>
      </c>
      <c r="H11" s="6">
        <f t="shared" si="0"/>
        <v>0</v>
      </c>
      <c r="I11" s="8"/>
      <c r="J11" s="9"/>
    </row>
    <row r="12" spans="1:10" s="10" customFormat="1" ht="32.15" customHeight="1" x14ac:dyDescent="0.35">
      <c r="A12" s="8" t="s">
        <v>29</v>
      </c>
      <c r="B12" s="17" t="s">
        <v>24</v>
      </c>
      <c r="C12" s="8" t="s">
        <v>13</v>
      </c>
      <c r="D12" s="8" t="s">
        <v>19</v>
      </c>
      <c r="E12" s="5" t="s">
        <v>20</v>
      </c>
      <c r="F12" s="9"/>
      <c r="G12" s="5">
        <v>1</v>
      </c>
      <c r="H12" s="6">
        <f t="shared" si="0"/>
        <v>0</v>
      </c>
      <c r="I12" s="8"/>
      <c r="J12" s="9"/>
    </row>
    <row r="13" spans="1:10" s="10" customFormat="1" ht="32.15" customHeight="1" x14ac:dyDescent="0.35">
      <c r="A13" s="8" t="s">
        <v>30</v>
      </c>
      <c r="B13" s="18" t="s">
        <v>24</v>
      </c>
      <c r="C13" s="8" t="s">
        <v>13</v>
      </c>
      <c r="D13" s="8" t="s">
        <v>27</v>
      </c>
      <c r="E13" s="8" t="s">
        <v>20</v>
      </c>
      <c r="F13" s="9"/>
      <c r="G13" s="5">
        <v>1</v>
      </c>
      <c r="H13" s="6">
        <f t="shared" si="0"/>
        <v>0</v>
      </c>
      <c r="I13" s="8"/>
      <c r="J13" s="9"/>
    </row>
    <row r="14" spans="1:10" s="10" customFormat="1" ht="32.15" customHeight="1" x14ac:dyDescent="0.35">
      <c r="A14" s="8" t="s">
        <v>31</v>
      </c>
      <c r="B14" s="14" t="s">
        <v>24</v>
      </c>
      <c r="C14" s="8" t="s">
        <v>13</v>
      </c>
      <c r="D14" s="8" t="s">
        <v>27</v>
      </c>
      <c r="E14" s="8" t="s">
        <v>20</v>
      </c>
      <c r="F14" s="9"/>
      <c r="G14" s="5">
        <v>1</v>
      </c>
      <c r="H14" s="6">
        <f t="shared" si="0"/>
        <v>0</v>
      </c>
      <c r="I14" s="8"/>
      <c r="J14" s="9"/>
    </row>
    <row r="15" spans="1:10" s="10" customFormat="1" ht="32.15" customHeight="1" x14ac:dyDescent="0.35">
      <c r="A15" s="8" t="s">
        <v>32</v>
      </c>
      <c r="B15" s="14" t="s">
        <v>24</v>
      </c>
      <c r="C15" s="17" t="s">
        <v>13</v>
      </c>
      <c r="D15" s="8" t="s">
        <v>27</v>
      </c>
      <c r="E15" s="5" t="s">
        <v>20</v>
      </c>
      <c r="F15" s="9"/>
      <c r="G15" s="5">
        <v>1</v>
      </c>
      <c r="H15" s="6">
        <f t="shared" si="0"/>
        <v>0</v>
      </c>
      <c r="I15" s="8"/>
      <c r="J15" s="9"/>
    </row>
    <row r="16" spans="1:10" s="10" customFormat="1" ht="32.15" customHeight="1" x14ac:dyDescent="0.35">
      <c r="A16" s="8" t="s">
        <v>33</v>
      </c>
      <c r="B16" s="14" t="s">
        <v>24</v>
      </c>
      <c r="C16" s="8" t="s">
        <v>13</v>
      </c>
      <c r="D16" s="8" t="s">
        <v>27</v>
      </c>
      <c r="E16" s="8" t="s">
        <v>20</v>
      </c>
      <c r="F16" s="9"/>
      <c r="G16" s="5">
        <v>1</v>
      </c>
      <c r="H16" s="6">
        <f t="shared" si="0"/>
        <v>0</v>
      </c>
      <c r="I16" s="8"/>
      <c r="J16" s="9"/>
    </row>
    <row r="17" spans="1:10" s="10" customFormat="1" ht="32.15" customHeight="1" x14ac:dyDescent="0.35">
      <c r="A17" s="12" t="s">
        <v>34</v>
      </c>
      <c r="B17" s="14" t="s">
        <v>24</v>
      </c>
      <c r="C17" s="8" t="s">
        <v>13</v>
      </c>
      <c r="D17" s="8" t="s">
        <v>27</v>
      </c>
      <c r="E17" s="5" t="s">
        <v>20</v>
      </c>
      <c r="F17" s="9"/>
      <c r="G17" s="5">
        <v>1</v>
      </c>
      <c r="H17" s="6">
        <f t="shared" si="0"/>
        <v>0</v>
      </c>
      <c r="I17" s="8"/>
      <c r="J17" s="9"/>
    </row>
    <row r="18" spans="1:10" s="10" customFormat="1" ht="32.15" customHeight="1" x14ac:dyDescent="0.35">
      <c r="A18" s="8" t="s">
        <v>35</v>
      </c>
      <c r="B18" s="8" t="s">
        <v>24</v>
      </c>
      <c r="C18" s="8" t="s">
        <v>13</v>
      </c>
      <c r="D18" s="8" t="s">
        <v>27</v>
      </c>
      <c r="E18" s="5" t="s">
        <v>20</v>
      </c>
      <c r="F18" s="9"/>
      <c r="G18" s="5">
        <v>1</v>
      </c>
      <c r="H18" s="6">
        <f t="shared" si="0"/>
        <v>0</v>
      </c>
      <c r="I18" s="8"/>
      <c r="J18" s="9"/>
    </row>
    <row r="19" spans="1:10" s="10" customFormat="1" ht="51" customHeight="1" x14ac:dyDescent="0.35">
      <c r="A19" s="8" t="s">
        <v>36</v>
      </c>
      <c r="B19" s="8" t="s">
        <v>24</v>
      </c>
      <c r="C19" s="8" t="s">
        <v>13</v>
      </c>
      <c r="D19" s="8" t="s">
        <v>27</v>
      </c>
      <c r="E19" s="5" t="s">
        <v>20</v>
      </c>
      <c r="F19" s="9"/>
      <c r="G19" s="5">
        <v>1</v>
      </c>
      <c r="H19" s="6">
        <f t="shared" si="0"/>
        <v>0</v>
      </c>
      <c r="I19" s="8"/>
      <c r="J19" s="9"/>
    </row>
    <row r="20" spans="1:10" ht="38.25" customHeight="1" x14ac:dyDescent="0.35">
      <c r="A20" s="8" t="s">
        <v>37</v>
      </c>
      <c r="B20" s="8" t="s">
        <v>24</v>
      </c>
      <c r="C20" s="8" t="s">
        <v>13</v>
      </c>
      <c r="D20" s="8" t="s">
        <v>27</v>
      </c>
      <c r="E20" s="5" t="s">
        <v>20</v>
      </c>
      <c r="F20" s="9"/>
      <c r="G20" s="5">
        <v>1</v>
      </c>
      <c r="H20" s="6">
        <f t="shared" si="0"/>
        <v>0</v>
      </c>
      <c r="I20" s="8"/>
      <c r="J20" s="9"/>
    </row>
    <row r="21" spans="1:10" ht="38.25" customHeight="1" x14ac:dyDescent="0.35">
      <c r="A21" s="8" t="s">
        <v>38</v>
      </c>
      <c r="B21" s="8" t="s">
        <v>39</v>
      </c>
      <c r="C21" s="8" t="s">
        <v>13</v>
      </c>
      <c r="D21" s="8" t="s">
        <v>40</v>
      </c>
      <c r="E21" s="5" t="s">
        <v>20</v>
      </c>
      <c r="F21" s="9"/>
      <c r="G21" s="5">
        <v>1</v>
      </c>
      <c r="H21" s="6">
        <f t="shared" si="0"/>
        <v>0</v>
      </c>
      <c r="I21" s="8"/>
      <c r="J21" s="9"/>
    </row>
    <row r="22" spans="1:10" ht="38.25" customHeight="1" x14ac:dyDescent="0.35">
      <c r="A22" s="8" t="s">
        <v>41</v>
      </c>
      <c r="B22" s="8" t="s">
        <v>42</v>
      </c>
      <c r="C22" s="8" t="s">
        <v>43</v>
      </c>
      <c r="D22" s="8" t="s">
        <v>124</v>
      </c>
      <c r="E22" s="5" t="s">
        <v>20</v>
      </c>
      <c r="F22" s="9"/>
      <c r="G22" s="5">
        <v>1</v>
      </c>
      <c r="H22" s="6">
        <f t="shared" si="0"/>
        <v>0</v>
      </c>
      <c r="I22" s="8"/>
      <c r="J22" s="9"/>
    </row>
    <row r="23" spans="1:10" ht="38.25" customHeight="1" x14ac:dyDescent="0.35">
      <c r="A23" s="8" t="s">
        <v>44</v>
      </c>
      <c r="B23" s="16" t="s">
        <v>45</v>
      </c>
      <c r="C23" s="8" t="s">
        <v>13</v>
      </c>
      <c r="D23" s="8" t="s">
        <v>46</v>
      </c>
      <c r="E23" s="5" t="s">
        <v>20</v>
      </c>
      <c r="F23" s="9"/>
      <c r="G23" s="5">
        <v>1</v>
      </c>
      <c r="H23" s="6">
        <f t="shared" si="0"/>
        <v>0</v>
      </c>
      <c r="I23" s="8"/>
      <c r="J23" s="9"/>
    </row>
    <row r="24" spans="1:10" ht="38.25" customHeight="1" x14ac:dyDescent="0.35">
      <c r="A24" s="8" t="s">
        <v>47</v>
      </c>
      <c r="B24" s="8" t="s">
        <v>48</v>
      </c>
      <c r="C24" s="8" t="s">
        <v>13</v>
      </c>
      <c r="D24" s="8" t="s">
        <v>49</v>
      </c>
      <c r="E24" s="5" t="s">
        <v>15</v>
      </c>
      <c r="F24" s="9"/>
      <c r="G24" s="5">
        <v>1</v>
      </c>
      <c r="H24" s="6">
        <f t="shared" si="0"/>
        <v>0</v>
      </c>
      <c r="I24" s="8"/>
      <c r="J24" s="9"/>
    </row>
    <row r="25" spans="1:10" ht="38.25" customHeight="1" x14ac:dyDescent="0.35">
      <c r="A25" s="8" t="s">
        <v>50</v>
      </c>
      <c r="B25" s="8" t="s">
        <v>51</v>
      </c>
      <c r="C25" s="8" t="s">
        <v>13</v>
      </c>
      <c r="D25" s="8" t="s">
        <v>52</v>
      </c>
      <c r="E25" s="5" t="s">
        <v>53</v>
      </c>
      <c r="F25" s="9"/>
      <c r="G25" s="5">
        <v>1</v>
      </c>
      <c r="H25" s="6">
        <f t="shared" si="0"/>
        <v>0</v>
      </c>
      <c r="I25" s="8"/>
      <c r="J25" s="9"/>
    </row>
    <row r="26" spans="1:10" ht="38.25" customHeight="1" x14ac:dyDescent="0.35">
      <c r="A26" s="8" t="s">
        <v>54</v>
      </c>
      <c r="B26" s="8" t="s">
        <v>51</v>
      </c>
      <c r="C26" s="8" t="s">
        <v>13</v>
      </c>
      <c r="D26" s="8" t="s">
        <v>40</v>
      </c>
      <c r="E26" s="5" t="s">
        <v>55</v>
      </c>
      <c r="F26" s="9"/>
      <c r="G26" s="5">
        <v>1</v>
      </c>
      <c r="H26" s="6">
        <f t="shared" si="0"/>
        <v>0</v>
      </c>
      <c r="I26" s="8"/>
      <c r="J26" s="9"/>
    </row>
    <row r="27" spans="1:10" ht="38.25" customHeight="1" x14ac:dyDescent="0.35">
      <c r="A27" s="8" t="s">
        <v>56</v>
      </c>
      <c r="B27" s="8" t="s">
        <v>57</v>
      </c>
      <c r="C27" s="8" t="s">
        <v>18</v>
      </c>
      <c r="D27" s="8" t="s">
        <v>19</v>
      </c>
      <c r="E27" s="5" t="s">
        <v>20</v>
      </c>
      <c r="F27" s="9"/>
      <c r="G27" s="5">
        <v>1</v>
      </c>
      <c r="H27" s="6">
        <f t="shared" si="0"/>
        <v>0</v>
      </c>
      <c r="I27" s="8"/>
      <c r="J27" s="9"/>
    </row>
    <row r="28" spans="1:10" ht="38.25" customHeight="1" x14ac:dyDescent="0.35">
      <c r="A28" s="8" t="s">
        <v>58</v>
      </c>
      <c r="B28" s="8" t="s">
        <v>57</v>
      </c>
      <c r="C28" s="8" t="s">
        <v>18</v>
      </c>
      <c r="D28" s="8" t="s">
        <v>19</v>
      </c>
      <c r="E28" s="5" t="s">
        <v>20</v>
      </c>
      <c r="F28" s="9"/>
      <c r="G28" s="5">
        <v>1</v>
      </c>
      <c r="H28" s="6">
        <f t="shared" si="0"/>
        <v>0</v>
      </c>
      <c r="I28" s="8"/>
      <c r="J28" s="9"/>
    </row>
    <row r="29" spans="1:10" ht="38.25" customHeight="1" x14ac:dyDescent="0.35">
      <c r="A29" s="8" t="s">
        <v>59</v>
      </c>
      <c r="B29" s="8" t="s">
        <v>57</v>
      </c>
      <c r="C29" s="8" t="s">
        <v>18</v>
      </c>
      <c r="D29" s="8" t="s">
        <v>19</v>
      </c>
      <c r="E29" s="5" t="s">
        <v>20</v>
      </c>
      <c r="F29" s="9"/>
      <c r="G29" s="5">
        <v>1</v>
      </c>
      <c r="H29" s="6">
        <f t="shared" si="0"/>
        <v>0</v>
      </c>
      <c r="I29" s="8"/>
      <c r="J29" s="9"/>
    </row>
    <row r="30" spans="1:10" ht="38.25" customHeight="1" x14ac:dyDescent="0.35">
      <c r="A30" s="8" t="s">
        <v>60</v>
      </c>
      <c r="B30" s="8" t="s">
        <v>57</v>
      </c>
      <c r="C30" s="8" t="s">
        <v>18</v>
      </c>
      <c r="D30" s="8" t="s">
        <v>19</v>
      </c>
      <c r="E30" s="5" t="s">
        <v>20</v>
      </c>
      <c r="F30" s="9"/>
      <c r="G30" s="5">
        <v>1</v>
      </c>
      <c r="H30" s="6">
        <f t="shared" si="0"/>
        <v>0</v>
      </c>
      <c r="I30" s="8"/>
      <c r="J30" s="9"/>
    </row>
    <row r="31" spans="1:10" ht="38.25" customHeight="1" x14ac:dyDescent="0.35">
      <c r="A31" s="8" t="s">
        <v>61</v>
      </c>
      <c r="B31" s="8" t="s">
        <v>57</v>
      </c>
      <c r="C31" s="8" t="s">
        <v>18</v>
      </c>
      <c r="D31" s="8" t="s">
        <v>19</v>
      </c>
      <c r="E31" s="5" t="s">
        <v>20</v>
      </c>
      <c r="F31" s="9"/>
      <c r="G31" s="5">
        <v>1</v>
      </c>
      <c r="H31" s="6">
        <f t="shared" si="0"/>
        <v>0</v>
      </c>
      <c r="I31" s="8"/>
      <c r="J31" s="9"/>
    </row>
    <row r="32" spans="1:10" ht="38.25" customHeight="1" x14ac:dyDescent="0.35">
      <c r="A32" s="8" t="s">
        <v>62</v>
      </c>
      <c r="B32" s="8" t="s">
        <v>63</v>
      </c>
      <c r="C32" s="8" t="s">
        <v>13</v>
      </c>
      <c r="D32" s="8" t="s">
        <v>40</v>
      </c>
      <c r="E32" s="5" t="s">
        <v>20</v>
      </c>
      <c r="F32" s="9"/>
      <c r="G32" s="5">
        <v>1</v>
      </c>
      <c r="H32" s="6">
        <f t="shared" si="0"/>
        <v>0</v>
      </c>
      <c r="I32" s="8"/>
      <c r="J32" s="9"/>
    </row>
    <row r="33" spans="1:10" ht="38.25" customHeight="1" x14ac:dyDescent="0.35">
      <c r="A33" s="8" t="s">
        <v>64</v>
      </c>
      <c r="B33" s="8" t="s">
        <v>63</v>
      </c>
      <c r="C33" s="8" t="s">
        <v>13</v>
      </c>
      <c r="D33" s="8" t="s">
        <v>40</v>
      </c>
      <c r="E33" s="5" t="s">
        <v>20</v>
      </c>
      <c r="F33" s="9"/>
      <c r="G33" s="5">
        <v>1</v>
      </c>
      <c r="H33" s="6">
        <f t="shared" si="0"/>
        <v>0</v>
      </c>
      <c r="I33" s="8"/>
      <c r="J33" s="9"/>
    </row>
    <row r="34" spans="1:10" ht="38.25" customHeight="1" x14ac:dyDescent="0.35">
      <c r="A34" s="8" t="s">
        <v>65</v>
      </c>
      <c r="B34" s="8" t="s">
        <v>63</v>
      </c>
      <c r="C34" s="8" t="s">
        <v>13</v>
      </c>
      <c r="D34" s="8" t="s">
        <v>40</v>
      </c>
      <c r="E34" s="5" t="s">
        <v>20</v>
      </c>
      <c r="F34" s="9"/>
      <c r="G34" s="5">
        <v>1</v>
      </c>
      <c r="H34" s="6">
        <f t="shared" si="0"/>
        <v>0</v>
      </c>
      <c r="I34" s="8"/>
      <c r="J34" s="9"/>
    </row>
    <row r="35" spans="1:10" ht="38.25" customHeight="1" x14ac:dyDescent="0.35">
      <c r="A35" s="8" t="s">
        <v>66</v>
      </c>
      <c r="B35" s="8" t="s">
        <v>63</v>
      </c>
      <c r="C35" s="8" t="s">
        <v>13</v>
      </c>
      <c r="D35" s="8" t="s">
        <v>19</v>
      </c>
      <c r="E35" s="5" t="s">
        <v>20</v>
      </c>
      <c r="F35" s="9"/>
      <c r="G35" s="5">
        <v>1</v>
      </c>
      <c r="H35" s="6">
        <f t="shared" si="0"/>
        <v>0</v>
      </c>
      <c r="I35" s="8"/>
      <c r="J35" s="9"/>
    </row>
    <row r="36" spans="1:10" ht="38.25" customHeight="1" x14ac:dyDescent="0.35">
      <c r="A36" s="8" t="s">
        <v>67</v>
      </c>
      <c r="B36" s="8" t="s">
        <v>63</v>
      </c>
      <c r="C36" s="8" t="s">
        <v>13</v>
      </c>
      <c r="D36" s="8" t="s">
        <v>19</v>
      </c>
      <c r="E36" s="5" t="s">
        <v>20</v>
      </c>
      <c r="F36" s="9"/>
      <c r="G36" s="5">
        <v>1</v>
      </c>
      <c r="H36" s="6">
        <f t="shared" si="0"/>
        <v>0</v>
      </c>
      <c r="I36" s="8"/>
      <c r="J36" s="9"/>
    </row>
    <row r="37" spans="1:10" ht="38.25" customHeight="1" x14ac:dyDescent="0.35">
      <c r="A37" s="8" t="s">
        <v>68</v>
      </c>
      <c r="B37" s="8" t="s">
        <v>63</v>
      </c>
      <c r="C37" s="8" t="s">
        <v>13</v>
      </c>
      <c r="D37" s="8" t="s">
        <v>19</v>
      </c>
      <c r="E37" s="5" t="s">
        <v>20</v>
      </c>
      <c r="F37" s="9"/>
      <c r="G37" s="5">
        <v>1</v>
      </c>
      <c r="H37" s="6">
        <f t="shared" si="0"/>
        <v>0</v>
      </c>
      <c r="I37" s="8"/>
      <c r="J37" s="9"/>
    </row>
    <row r="38" spans="1:10" ht="38.25" customHeight="1" x14ac:dyDescent="0.35">
      <c r="A38" s="8" t="s">
        <v>69</v>
      </c>
      <c r="B38" s="8" t="s">
        <v>70</v>
      </c>
      <c r="C38" s="8" t="s">
        <v>13</v>
      </c>
      <c r="D38" s="8" t="s">
        <v>71</v>
      </c>
      <c r="E38" s="5" t="s">
        <v>20</v>
      </c>
      <c r="F38" s="9"/>
      <c r="G38" s="5">
        <v>1</v>
      </c>
      <c r="H38" s="6">
        <f t="shared" si="0"/>
        <v>0</v>
      </c>
      <c r="I38" s="8"/>
      <c r="J38" s="9"/>
    </row>
    <row r="39" spans="1:10" ht="38.25" customHeight="1" x14ac:dyDescent="0.35">
      <c r="A39" s="8" t="s">
        <v>72</v>
      </c>
      <c r="B39" s="8" t="s">
        <v>73</v>
      </c>
      <c r="C39" s="8" t="s">
        <v>74</v>
      </c>
      <c r="D39" s="8" t="s">
        <v>19</v>
      </c>
      <c r="E39" s="5" t="s">
        <v>20</v>
      </c>
      <c r="F39" s="9"/>
      <c r="G39" s="5">
        <v>1</v>
      </c>
      <c r="H39" s="6">
        <f t="shared" si="0"/>
        <v>0</v>
      </c>
      <c r="I39" s="8"/>
      <c r="J39" s="9"/>
    </row>
    <row r="40" spans="1:10" ht="38.25" customHeight="1" x14ac:dyDescent="0.35">
      <c r="A40" s="8" t="s">
        <v>75</v>
      </c>
      <c r="B40" s="8" t="s">
        <v>76</v>
      </c>
      <c r="C40" s="8" t="s">
        <v>13</v>
      </c>
      <c r="D40" s="8" t="s">
        <v>19</v>
      </c>
      <c r="E40" s="5" t="s">
        <v>20</v>
      </c>
      <c r="F40" s="9"/>
      <c r="G40" s="5">
        <v>1</v>
      </c>
      <c r="H40" s="6">
        <f t="shared" si="0"/>
        <v>0</v>
      </c>
      <c r="I40" s="8"/>
      <c r="J40" s="9"/>
    </row>
    <row r="41" spans="1:10" ht="38.25" customHeight="1" x14ac:dyDescent="0.35">
      <c r="A41" s="11" t="s">
        <v>77</v>
      </c>
      <c r="B41" s="8" t="s">
        <v>78</v>
      </c>
      <c r="C41" s="8" t="s">
        <v>13</v>
      </c>
      <c r="D41" s="8" t="s">
        <v>40</v>
      </c>
      <c r="E41" s="5" t="s">
        <v>20</v>
      </c>
      <c r="F41" s="9"/>
      <c r="G41" s="5">
        <v>1</v>
      </c>
      <c r="H41" s="6">
        <f t="shared" si="0"/>
        <v>0</v>
      </c>
      <c r="I41" s="8"/>
      <c r="J41" s="9"/>
    </row>
    <row r="42" spans="1:10" ht="38.25" customHeight="1" x14ac:dyDescent="0.35">
      <c r="A42" s="8" t="s">
        <v>79</v>
      </c>
      <c r="B42" s="13" t="s">
        <v>80</v>
      </c>
      <c r="C42" s="8" t="s">
        <v>13</v>
      </c>
      <c r="D42" s="8" t="s">
        <v>40</v>
      </c>
      <c r="E42" s="5" t="s">
        <v>20</v>
      </c>
      <c r="F42" s="9"/>
      <c r="G42" s="5">
        <v>1</v>
      </c>
      <c r="H42" s="6">
        <f t="shared" si="0"/>
        <v>0</v>
      </c>
      <c r="I42" s="8"/>
      <c r="J42" s="9"/>
    </row>
    <row r="43" spans="1:10" ht="38.25" customHeight="1" x14ac:dyDescent="0.35">
      <c r="A43" s="8" t="s">
        <v>81</v>
      </c>
      <c r="B43" s="5" t="s">
        <v>82</v>
      </c>
      <c r="C43" s="8" t="s">
        <v>18</v>
      </c>
      <c r="D43" s="8" t="s">
        <v>19</v>
      </c>
      <c r="E43" s="5" t="s">
        <v>20</v>
      </c>
      <c r="F43" s="9"/>
      <c r="G43" s="5">
        <v>1</v>
      </c>
      <c r="H43" s="6">
        <f t="shared" si="0"/>
        <v>0</v>
      </c>
      <c r="I43" s="8"/>
      <c r="J43" s="9"/>
    </row>
    <row r="44" spans="1:10" ht="38.25" customHeight="1" x14ac:dyDescent="0.35">
      <c r="A44" s="8" t="s">
        <v>83</v>
      </c>
      <c r="B44" s="5" t="s">
        <v>82</v>
      </c>
      <c r="C44" s="8" t="s">
        <v>18</v>
      </c>
      <c r="D44" s="8" t="s">
        <v>19</v>
      </c>
      <c r="E44" s="5" t="s">
        <v>20</v>
      </c>
      <c r="F44" s="9"/>
      <c r="G44" s="5">
        <v>1</v>
      </c>
      <c r="H44" s="6">
        <f t="shared" si="0"/>
        <v>0</v>
      </c>
      <c r="I44" s="8"/>
      <c r="J44" s="9"/>
    </row>
    <row r="45" spans="1:10" ht="38.25" customHeight="1" x14ac:dyDescent="0.35">
      <c r="A45" s="8" t="s">
        <v>84</v>
      </c>
      <c r="B45" s="8" t="s">
        <v>82</v>
      </c>
      <c r="C45" s="8" t="s">
        <v>18</v>
      </c>
      <c r="D45" s="8" t="s">
        <v>19</v>
      </c>
      <c r="E45" s="5" t="s">
        <v>20</v>
      </c>
      <c r="F45" s="9"/>
      <c r="G45" s="5">
        <v>1</v>
      </c>
      <c r="H45" s="6">
        <f t="shared" si="0"/>
        <v>0</v>
      </c>
      <c r="I45" s="8"/>
      <c r="J45" s="9"/>
    </row>
    <row r="46" spans="1:10" ht="38.25" customHeight="1" x14ac:dyDescent="0.35">
      <c r="A46" s="8" t="s">
        <v>85</v>
      </c>
      <c r="B46" s="8" t="s">
        <v>82</v>
      </c>
      <c r="C46" s="8" t="s">
        <v>18</v>
      </c>
      <c r="D46" s="8" t="s">
        <v>19</v>
      </c>
      <c r="E46" s="5" t="s">
        <v>20</v>
      </c>
      <c r="F46" s="9"/>
      <c r="G46" s="5">
        <v>1</v>
      </c>
      <c r="H46" s="6">
        <f t="shared" si="0"/>
        <v>0</v>
      </c>
      <c r="I46" s="8"/>
      <c r="J46" s="9"/>
    </row>
    <row r="47" spans="1:10" ht="38.25" customHeight="1" x14ac:dyDescent="0.35">
      <c r="A47" s="8" t="s">
        <v>86</v>
      </c>
      <c r="B47" s="8" t="s">
        <v>82</v>
      </c>
      <c r="C47" s="8" t="s">
        <v>18</v>
      </c>
      <c r="D47" s="8" t="s">
        <v>19</v>
      </c>
      <c r="E47" s="5" t="s">
        <v>20</v>
      </c>
      <c r="F47" s="9"/>
      <c r="G47" s="5">
        <v>1</v>
      </c>
      <c r="H47" s="6">
        <f t="shared" si="0"/>
        <v>0</v>
      </c>
      <c r="I47" s="8"/>
      <c r="J47" s="9"/>
    </row>
    <row r="48" spans="1:10" ht="38.25" customHeight="1" x14ac:dyDescent="0.35">
      <c r="A48" s="8" t="s">
        <v>87</v>
      </c>
      <c r="B48" s="8" t="s">
        <v>88</v>
      </c>
      <c r="C48" s="8" t="s">
        <v>13</v>
      </c>
      <c r="D48" s="8" t="s">
        <v>89</v>
      </c>
      <c r="E48" s="5" t="s">
        <v>20</v>
      </c>
      <c r="F48" s="9"/>
      <c r="G48" s="5">
        <v>1</v>
      </c>
      <c r="H48" s="6">
        <f t="shared" si="0"/>
        <v>0</v>
      </c>
      <c r="I48" s="8"/>
      <c r="J48" s="9"/>
    </row>
    <row r="49" spans="1:10" ht="38.25" customHeight="1" x14ac:dyDescent="0.35">
      <c r="A49" s="8" t="s">
        <v>90</v>
      </c>
      <c r="B49" s="15" t="s">
        <v>91</v>
      </c>
      <c r="C49" s="8" t="s">
        <v>13</v>
      </c>
      <c r="D49" s="8" t="s">
        <v>40</v>
      </c>
      <c r="E49" s="5" t="s">
        <v>55</v>
      </c>
      <c r="F49" s="9"/>
      <c r="G49" s="5">
        <v>1</v>
      </c>
      <c r="H49" s="6">
        <f t="shared" si="0"/>
        <v>0</v>
      </c>
      <c r="I49" s="8"/>
      <c r="J49" s="9"/>
    </row>
    <row r="50" spans="1:10" ht="38.25" customHeight="1" x14ac:dyDescent="0.35">
      <c r="A50" s="8" t="s">
        <v>92</v>
      </c>
      <c r="B50" s="15" t="s">
        <v>91</v>
      </c>
      <c r="C50" s="8" t="s">
        <v>13</v>
      </c>
      <c r="D50" s="8" t="s">
        <v>40</v>
      </c>
      <c r="E50" s="5" t="s">
        <v>55</v>
      </c>
      <c r="F50" s="9"/>
      <c r="G50" s="5">
        <v>1</v>
      </c>
      <c r="H50" s="6">
        <f t="shared" si="0"/>
        <v>0</v>
      </c>
      <c r="I50" s="8"/>
      <c r="J50" s="9"/>
    </row>
    <row r="51" spans="1:10" ht="38.25" customHeight="1" x14ac:dyDescent="0.35">
      <c r="A51" s="8" t="s">
        <v>93</v>
      </c>
      <c r="B51" s="15" t="s">
        <v>91</v>
      </c>
      <c r="C51" s="8" t="s">
        <v>13</v>
      </c>
      <c r="D51" s="8" t="s">
        <v>40</v>
      </c>
      <c r="E51" s="5" t="s">
        <v>20</v>
      </c>
      <c r="F51" s="9"/>
      <c r="G51" s="5">
        <v>1</v>
      </c>
      <c r="H51" s="6">
        <f t="shared" si="0"/>
        <v>0</v>
      </c>
      <c r="I51" s="8"/>
      <c r="J51" s="9"/>
    </row>
    <row r="52" spans="1:10" ht="38.25" customHeight="1" x14ac:dyDescent="0.35">
      <c r="A52" s="8" t="s">
        <v>94</v>
      </c>
      <c r="B52" s="8" t="s">
        <v>95</v>
      </c>
      <c r="C52" s="8" t="s">
        <v>13</v>
      </c>
      <c r="D52" s="8" t="s">
        <v>19</v>
      </c>
      <c r="E52" s="5" t="s">
        <v>20</v>
      </c>
      <c r="F52" s="9"/>
      <c r="G52" s="5">
        <v>1</v>
      </c>
      <c r="H52" s="6">
        <f t="shared" si="0"/>
        <v>0</v>
      </c>
      <c r="I52" s="8"/>
      <c r="J52" s="9"/>
    </row>
    <row r="53" spans="1:10" ht="38.25" customHeight="1" x14ac:dyDescent="0.35">
      <c r="A53" s="8" t="s">
        <v>96</v>
      </c>
      <c r="B53" s="8" t="s">
        <v>95</v>
      </c>
      <c r="C53" s="8" t="s">
        <v>13</v>
      </c>
      <c r="D53" s="8" t="s">
        <v>19</v>
      </c>
      <c r="E53" s="5" t="s">
        <v>20</v>
      </c>
      <c r="F53" s="9"/>
      <c r="G53" s="5">
        <v>1</v>
      </c>
      <c r="H53" s="6">
        <f t="shared" si="0"/>
        <v>0</v>
      </c>
      <c r="I53" s="8"/>
      <c r="J53" s="9"/>
    </row>
    <row r="54" spans="1:10" ht="38.25" customHeight="1" x14ac:dyDescent="0.35">
      <c r="A54" s="8" t="s">
        <v>97</v>
      </c>
      <c r="B54" s="8" t="s">
        <v>95</v>
      </c>
      <c r="C54" s="8" t="s">
        <v>13</v>
      </c>
      <c r="D54" s="8" t="s">
        <v>19</v>
      </c>
      <c r="E54" s="5" t="s">
        <v>20</v>
      </c>
      <c r="F54" s="9"/>
      <c r="G54" s="5">
        <v>1</v>
      </c>
      <c r="H54" s="6">
        <f t="shared" si="0"/>
        <v>0</v>
      </c>
      <c r="I54" s="8"/>
      <c r="J54" s="9"/>
    </row>
    <row r="55" spans="1:10" ht="38.25" customHeight="1" x14ac:dyDescent="0.35">
      <c r="A55" s="8" t="s">
        <v>98</v>
      </c>
      <c r="B55" s="8" t="s">
        <v>99</v>
      </c>
      <c r="C55" s="8" t="s">
        <v>13</v>
      </c>
      <c r="D55" s="8" t="s">
        <v>89</v>
      </c>
      <c r="E55" s="5" t="s">
        <v>20</v>
      </c>
      <c r="F55" s="9"/>
      <c r="G55" s="5">
        <v>1</v>
      </c>
      <c r="H55" s="6">
        <f t="shared" si="0"/>
        <v>0</v>
      </c>
      <c r="I55" s="8"/>
      <c r="J55" s="9"/>
    </row>
    <row r="56" spans="1:10" ht="38.25" customHeight="1" x14ac:dyDescent="0.35">
      <c r="A56" s="8" t="s">
        <v>100</v>
      </c>
      <c r="B56" s="8" t="s">
        <v>101</v>
      </c>
      <c r="C56" s="8" t="s">
        <v>13</v>
      </c>
      <c r="D56" s="8" t="s">
        <v>27</v>
      </c>
      <c r="E56" s="5" t="s">
        <v>20</v>
      </c>
      <c r="F56" s="9"/>
      <c r="G56" s="5">
        <v>1</v>
      </c>
      <c r="H56" s="6">
        <f t="shared" si="0"/>
        <v>0</v>
      </c>
      <c r="I56" s="8"/>
      <c r="J56" s="9"/>
    </row>
    <row r="57" spans="1:10" ht="38.25" customHeight="1" x14ac:dyDescent="0.35">
      <c r="A57" s="8" t="s">
        <v>102</v>
      </c>
      <c r="B57" s="8" t="s">
        <v>103</v>
      </c>
      <c r="C57" s="8" t="s">
        <v>18</v>
      </c>
      <c r="D57" s="8" t="s">
        <v>19</v>
      </c>
      <c r="E57" s="5" t="s">
        <v>20</v>
      </c>
      <c r="F57" s="9"/>
      <c r="G57" s="5">
        <v>1</v>
      </c>
      <c r="H57" s="6">
        <f t="shared" si="0"/>
        <v>0</v>
      </c>
      <c r="I57" s="8"/>
      <c r="J57" s="9"/>
    </row>
    <row r="58" spans="1:10" ht="38.25" customHeight="1" x14ac:dyDescent="0.35">
      <c r="A58" s="8" t="s">
        <v>104</v>
      </c>
      <c r="B58" s="8" t="s">
        <v>105</v>
      </c>
      <c r="C58" s="8" t="s">
        <v>13</v>
      </c>
      <c r="D58" s="8" t="s">
        <v>19</v>
      </c>
      <c r="E58" s="5" t="s">
        <v>20</v>
      </c>
      <c r="F58" s="9"/>
      <c r="G58" s="5">
        <v>1</v>
      </c>
      <c r="H58" s="6">
        <f t="shared" si="0"/>
        <v>0</v>
      </c>
      <c r="I58" s="8"/>
      <c r="J58" s="9"/>
    </row>
    <row r="59" spans="1:10" ht="38.25" customHeight="1" x14ac:dyDescent="0.35">
      <c r="A59" s="8" t="s">
        <v>106</v>
      </c>
      <c r="B59" s="8" t="s">
        <v>107</v>
      </c>
      <c r="C59" s="8" t="s">
        <v>13</v>
      </c>
      <c r="D59" s="8" t="s">
        <v>19</v>
      </c>
      <c r="E59" s="5" t="s">
        <v>20</v>
      </c>
      <c r="F59" s="9"/>
      <c r="G59" s="5">
        <v>1</v>
      </c>
      <c r="H59" s="6">
        <f t="shared" si="0"/>
        <v>0</v>
      </c>
      <c r="I59" s="8"/>
      <c r="J59" s="9"/>
    </row>
    <row r="60" spans="1:10" ht="38.25" customHeight="1" x14ac:dyDescent="0.35">
      <c r="A60" s="8" t="s">
        <v>108</v>
      </c>
      <c r="B60" s="8" t="s">
        <v>109</v>
      </c>
      <c r="C60" s="8" t="s">
        <v>13</v>
      </c>
      <c r="D60" s="8" t="s">
        <v>19</v>
      </c>
      <c r="E60" s="5" t="s">
        <v>20</v>
      </c>
      <c r="F60" s="9"/>
      <c r="G60" s="5">
        <v>1</v>
      </c>
      <c r="H60" s="6">
        <f t="shared" si="0"/>
        <v>0</v>
      </c>
      <c r="I60" s="8"/>
      <c r="J60" s="9"/>
    </row>
    <row r="61" spans="1:10" ht="38.25" customHeight="1" x14ac:dyDescent="0.35">
      <c r="A61" s="8" t="s">
        <v>110</v>
      </c>
      <c r="B61" s="8" t="s">
        <v>109</v>
      </c>
      <c r="C61" s="8" t="s">
        <v>13</v>
      </c>
      <c r="D61" s="8" t="s">
        <v>19</v>
      </c>
      <c r="E61" s="5" t="s">
        <v>20</v>
      </c>
      <c r="F61" s="9"/>
      <c r="G61" s="5">
        <v>1</v>
      </c>
      <c r="H61" s="6">
        <f t="shared" si="0"/>
        <v>0</v>
      </c>
      <c r="I61" s="8"/>
      <c r="J61" s="9"/>
    </row>
    <row r="62" spans="1:10" ht="38.25" customHeight="1" x14ac:dyDescent="0.35">
      <c r="A62" s="8" t="s">
        <v>111</v>
      </c>
      <c r="B62" s="8" t="s">
        <v>109</v>
      </c>
      <c r="C62" s="8" t="s">
        <v>13</v>
      </c>
      <c r="D62" s="8" t="s">
        <v>19</v>
      </c>
      <c r="E62" s="5" t="s">
        <v>20</v>
      </c>
      <c r="F62" s="9"/>
      <c r="G62" s="5">
        <v>1</v>
      </c>
      <c r="H62" s="6">
        <f t="shared" si="0"/>
        <v>0</v>
      </c>
      <c r="I62" s="8"/>
      <c r="J62" s="9"/>
    </row>
    <row r="63" spans="1:10" ht="38.25" customHeight="1" x14ac:dyDescent="0.35">
      <c r="A63" s="8" t="s">
        <v>112</v>
      </c>
      <c r="B63" s="8" t="s">
        <v>113</v>
      </c>
      <c r="C63" s="8" t="s">
        <v>18</v>
      </c>
      <c r="D63" s="8" t="s">
        <v>19</v>
      </c>
      <c r="E63" s="5" t="s">
        <v>20</v>
      </c>
      <c r="F63" s="9"/>
      <c r="G63" s="5">
        <v>1</v>
      </c>
      <c r="H63" s="6">
        <f t="shared" si="0"/>
        <v>0</v>
      </c>
      <c r="I63" s="8"/>
      <c r="J63" s="9"/>
    </row>
    <row r="64" spans="1:10" ht="38.25" customHeight="1" x14ac:dyDescent="0.35">
      <c r="A64" s="8" t="s">
        <v>114</v>
      </c>
      <c r="B64" s="8" t="s">
        <v>115</v>
      </c>
      <c r="C64" s="8" t="s">
        <v>13</v>
      </c>
      <c r="D64" s="8" t="s">
        <v>19</v>
      </c>
      <c r="E64" s="5" t="s">
        <v>20</v>
      </c>
      <c r="F64" s="9"/>
      <c r="G64" s="5">
        <v>1</v>
      </c>
      <c r="H64" s="6">
        <f t="shared" si="0"/>
        <v>0</v>
      </c>
      <c r="I64" s="8"/>
      <c r="J64" s="9"/>
    </row>
    <row r="65" spans="1:10" ht="38.25" customHeight="1" x14ac:dyDescent="0.35">
      <c r="A65" s="8" t="s">
        <v>116</v>
      </c>
      <c r="B65" s="8" t="s">
        <v>117</v>
      </c>
      <c r="C65" s="8" t="s">
        <v>18</v>
      </c>
      <c r="D65" s="8" t="s">
        <v>19</v>
      </c>
      <c r="E65" s="5" t="s">
        <v>15</v>
      </c>
      <c r="F65" s="9"/>
      <c r="G65" s="5">
        <v>1</v>
      </c>
      <c r="H65" s="6">
        <f t="shared" si="0"/>
        <v>0</v>
      </c>
      <c r="I65" s="8"/>
      <c r="J65" s="9"/>
    </row>
    <row r="66" spans="1:10" ht="38.25" customHeight="1" x14ac:dyDescent="0.35">
      <c r="A66" s="11" t="s">
        <v>118</v>
      </c>
      <c r="B66" s="15" t="s">
        <v>119</v>
      </c>
      <c r="C66" s="8" t="s">
        <v>13</v>
      </c>
      <c r="D66" s="8" t="s">
        <v>120</v>
      </c>
      <c r="E66" s="5" t="s">
        <v>55</v>
      </c>
      <c r="F66" s="9"/>
      <c r="G66" s="5">
        <v>1</v>
      </c>
      <c r="H66" s="6">
        <f t="shared" si="0"/>
        <v>0</v>
      </c>
      <c r="I66" s="8"/>
      <c r="J66" s="9"/>
    </row>
    <row r="67" spans="1:10" ht="63.5" customHeight="1" x14ac:dyDescent="0.35">
      <c r="A67" s="8" t="s">
        <v>121</v>
      </c>
      <c r="B67" s="8" t="s">
        <v>122</v>
      </c>
      <c r="C67" s="8" t="s">
        <v>13</v>
      </c>
      <c r="D67" s="8" t="s">
        <v>123</v>
      </c>
      <c r="E67" s="5" t="s">
        <v>20</v>
      </c>
      <c r="F67" s="9"/>
      <c r="G67" s="5">
        <v>1</v>
      </c>
      <c r="H67" s="6">
        <f t="shared" si="0"/>
        <v>0</v>
      </c>
      <c r="I67" s="8"/>
      <c r="J67" s="9"/>
    </row>
  </sheetData>
  <autoFilter ref="A4:J66" xr:uid="{00000000-0001-0000-0000-000000000000}">
    <sortState xmlns:xlrd2="http://schemas.microsoft.com/office/spreadsheetml/2017/richdata2" ref="A5:J67">
      <sortCondition ref="B5:B67"/>
      <sortCondition ref="A5:A67"/>
    </sortState>
  </autoFilter>
  <sortState xmlns:xlrd2="http://schemas.microsoft.com/office/spreadsheetml/2017/richdata2" ref="A5:J19">
    <sortCondition ref="A5:A19"/>
  </sortState>
  <mergeCells count="2">
    <mergeCell ref="A2:J2"/>
    <mergeCell ref="A3:J3"/>
  </mergeCells>
  <pageMargins left="0.25" right="0.25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7623b5-9b03-46ee-9cf1-c79cf05e8a14">
      <Terms xmlns="http://schemas.microsoft.com/office/infopath/2007/PartnerControls"/>
    </lcf76f155ced4ddcb4097134ff3c332f>
    <TaxCatchAll xmlns="38250fe4-284c-4471-bc57-6a731914893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C541635838714AA5F72EFBE1E2B30B" ma:contentTypeVersion="12" ma:contentTypeDescription="Crée un document." ma:contentTypeScope="" ma:versionID="eafdf1d5f9fbede709f5a5e0553f877d">
  <xsd:schema xmlns:xsd="http://www.w3.org/2001/XMLSchema" xmlns:xs="http://www.w3.org/2001/XMLSchema" xmlns:p="http://schemas.microsoft.com/office/2006/metadata/properties" xmlns:ns2="087623b5-9b03-46ee-9cf1-c79cf05e8a14" xmlns:ns3="38250fe4-284c-4471-bc57-6a7319148935" targetNamespace="http://schemas.microsoft.com/office/2006/metadata/properties" ma:root="true" ma:fieldsID="7300a5dc6580f1e24104df31e68f9718" ns2:_="" ns3:_="">
    <xsd:import namespace="087623b5-9b03-46ee-9cf1-c79cf05e8a14"/>
    <xsd:import namespace="38250fe4-284c-4471-bc57-6a73191489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7623b5-9b03-46ee-9cf1-c79cf05e8a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e52cd025-d351-4196-ab85-e6b2318029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250fe4-284c-4471-bc57-6a731914893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67bcd12-f06e-4376-b7a7-41f12097e67d}" ma:internalName="TaxCatchAll" ma:showField="CatchAllData" ma:web="38250fe4-284c-4471-bc57-6a73191489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1ABEC9-5F1C-460D-B68C-04D101A819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EFEFD6-B873-433D-A3CA-37890C816272}">
  <ds:schemaRefs>
    <ds:schemaRef ds:uri="http://schemas.microsoft.com/office/2006/metadata/properties"/>
    <ds:schemaRef ds:uri="http://schemas.microsoft.com/office/infopath/2007/PartnerControls"/>
    <ds:schemaRef ds:uri="087623b5-9b03-46ee-9cf1-c79cf05e8a14"/>
    <ds:schemaRef ds:uri="38250fe4-284c-4471-bc57-6a7319148935"/>
  </ds:schemaRefs>
</ds:datastoreItem>
</file>

<file path=customXml/itemProps3.xml><?xml version="1.0" encoding="utf-8"?>
<ds:datastoreItem xmlns:ds="http://schemas.openxmlformats.org/officeDocument/2006/customXml" ds:itemID="{635F677B-30F9-409E-B82B-F9207A0428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7623b5-9b03-46ee-9cf1-c79cf05e8a14"/>
    <ds:schemaRef ds:uri="38250fe4-284c-4471-bc57-6a73191489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MHerrero</dc:creator>
  <cp:keywords/>
  <dc:description/>
  <cp:lastModifiedBy>Dorcas Mawete</cp:lastModifiedBy>
  <cp:revision>10</cp:revision>
  <dcterms:created xsi:type="dcterms:W3CDTF">2021-12-15T11:32:47Z</dcterms:created>
  <dcterms:modified xsi:type="dcterms:W3CDTF">2026-02-27T15:52:32Z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5c20be7-c3a5-46e3-9158-fa8a02ce2395_Enabled">
    <vt:lpwstr>true</vt:lpwstr>
  </property>
  <property fmtid="{D5CDD505-2E9C-101B-9397-08002B2CF9AE}" pid="3" name="MSIP_Label_d5c20be7-c3a5-46e3-9158-fa8a02ce2395_SetDate">
    <vt:lpwstr>2025-12-19T10:43:48Z</vt:lpwstr>
  </property>
  <property fmtid="{D5CDD505-2E9C-101B-9397-08002B2CF9AE}" pid="4" name="MSIP_Label_d5c20be7-c3a5-46e3-9158-fa8a02ce2395_Method">
    <vt:lpwstr>Standard</vt:lpwstr>
  </property>
  <property fmtid="{D5CDD505-2E9C-101B-9397-08002B2CF9AE}" pid="5" name="MSIP_Label_d5c20be7-c3a5-46e3-9158-fa8a02ce2395_Name">
    <vt:lpwstr>defa4170-0d19-0005-0004-bc88714345d2</vt:lpwstr>
  </property>
  <property fmtid="{D5CDD505-2E9C-101B-9397-08002B2CF9AE}" pid="6" name="MSIP_Label_d5c20be7-c3a5-46e3-9158-fa8a02ce2395_SiteId">
    <vt:lpwstr>8c6f9078-037e-4261-a583-52a944e55f7f</vt:lpwstr>
  </property>
  <property fmtid="{D5CDD505-2E9C-101B-9397-08002B2CF9AE}" pid="7" name="MSIP_Label_d5c20be7-c3a5-46e3-9158-fa8a02ce2395_ActionId">
    <vt:lpwstr>bccf5272-af4d-4489-93ff-23ebb0501c87</vt:lpwstr>
  </property>
  <property fmtid="{D5CDD505-2E9C-101B-9397-08002B2CF9AE}" pid="8" name="MSIP_Label_d5c20be7-c3a5-46e3-9158-fa8a02ce2395_ContentBits">
    <vt:lpwstr>0</vt:lpwstr>
  </property>
  <property fmtid="{D5CDD505-2E9C-101B-9397-08002B2CF9AE}" pid="9" name="MSIP_Label_d5c20be7-c3a5-46e3-9158-fa8a02ce2395_Tag">
    <vt:lpwstr>10, 3, 0, 2</vt:lpwstr>
  </property>
  <property fmtid="{D5CDD505-2E9C-101B-9397-08002B2CF9AE}" pid="10" name="ContentTypeId">
    <vt:lpwstr>0x010100A3C541635838714AA5F72EFBE1E2B30B</vt:lpwstr>
  </property>
  <property fmtid="{D5CDD505-2E9C-101B-9397-08002B2CF9AE}" pid="11" name="MediaServiceImageTags">
    <vt:lpwstr/>
  </property>
</Properties>
</file>